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45" windowWidth="11325" windowHeight="4905"/>
  </bookViews>
  <sheets>
    <sheet name="كشف حساب" sheetId="1" r:id="rId1"/>
  </sheets>
  <definedNames>
    <definedName name="_xlnm._FilterDatabase" localSheetId="0" hidden="1">'كشف حساب'!$B$8:$L$51</definedName>
    <definedName name="_xlnm.Print_Area" localSheetId="0">'كشف حساب'!$B$1:$J$54</definedName>
  </definedNames>
  <calcPr calcId="125725"/>
</workbook>
</file>

<file path=xl/calcChain.xml><?xml version="1.0" encoding="utf-8"?>
<calcChain xmlns="http://schemas.openxmlformats.org/spreadsheetml/2006/main">
  <c r="M11" i="1"/>
  <c r="N11"/>
  <c r="O11"/>
  <c r="M12"/>
  <c r="N12"/>
  <c r="O12"/>
  <c r="M13"/>
  <c r="N13"/>
  <c r="O13"/>
  <c r="N10"/>
  <c r="M10"/>
  <c r="F53"/>
  <c r="E53"/>
  <c r="E54" s="1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9"/>
  <c r="O10" l="1"/>
</calcChain>
</file>

<file path=xl/sharedStrings.xml><?xml version="1.0" encoding="utf-8"?>
<sst xmlns="http://schemas.openxmlformats.org/spreadsheetml/2006/main" count="94" uniqueCount="37">
  <si>
    <t>كشف حساب :</t>
  </si>
  <si>
    <t>الفترة مـــــن :</t>
  </si>
  <si>
    <t>وإلـــــــى :</t>
  </si>
  <si>
    <t>العملـــــــــــة :</t>
  </si>
  <si>
    <t>م</t>
  </si>
  <si>
    <t>التــاريــخ</t>
  </si>
  <si>
    <t>رقم القيد</t>
  </si>
  <si>
    <t>مـــديــن</t>
  </si>
  <si>
    <t>دائــــــن</t>
  </si>
  <si>
    <t>الإجمـــــــــــــــالى</t>
  </si>
  <si>
    <t>الرصيد</t>
  </si>
  <si>
    <t>العملة</t>
  </si>
  <si>
    <t>بــيـــــــــــــــــــــــان</t>
  </si>
  <si>
    <t>اسم العميل</t>
  </si>
  <si>
    <t>شركة صلب الدلتا</t>
  </si>
  <si>
    <t>بتروجت</t>
  </si>
  <si>
    <t>EGP</t>
  </si>
  <si>
    <t>USD</t>
  </si>
  <si>
    <t>EUR</t>
  </si>
  <si>
    <t>GBP</t>
  </si>
  <si>
    <t>شركة صان مصر</t>
  </si>
  <si>
    <t>بترول بلاعيم</t>
  </si>
  <si>
    <t>أرصدة إفتتاحية</t>
  </si>
  <si>
    <t>تسديد نقدى إذن توريد خزينة</t>
  </si>
  <si>
    <t>تسديد بشيك رقم 00123 بنك ---</t>
  </si>
  <si>
    <t>فاتورة رقم 2018 إستحقاق 20-01-2011</t>
  </si>
  <si>
    <t>فاتورة رقم 2019 إستحقاق 20-01-2011</t>
  </si>
  <si>
    <t>فاتورة رقم 2020 إستحقاق 20-01-2011</t>
  </si>
  <si>
    <t>فاتورة رقم 2021 إستحقاق 20-01-2011</t>
  </si>
  <si>
    <t>تسديد بشيك رقم 001255 بنك ---</t>
  </si>
  <si>
    <t>تسديد بشيك رقم 01458 بنك ---</t>
  </si>
  <si>
    <t>تسديد بشيك رقم 00883 بنك ---</t>
  </si>
  <si>
    <t>فاتورة رقم 2022 إستحقاق 30-01-2011</t>
  </si>
  <si>
    <t>فاتورة رقم 2024 إستحقاق 30-01-2011</t>
  </si>
  <si>
    <t>فاتورة رقم 2025 إستحقاق 30-01-2011</t>
  </si>
  <si>
    <t>فاتورة رقم 2023 إستحقاق 30-01-2011</t>
  </si>
  <si>
    <t>المطلوب تعبئة خلية الرصيد الملونة بمعادلة ترصيد بناءا على  اسم العميل وبناءا على العملة التى تمت بها الحركة .</t>
  </si>
</sst>
</file>

<file path=xl/styles.xml><?xml version="1.0" encoding="utf-8"?>
<styleSheet xmlns="http://schemas.openxmlformats.org/spreadsheetml/2006/main">
  <numFmts count="3">
    <numFmt numFmtId="164" formatCode="[$-409]d/mmm/yyyy;@"/>
    <numFmt numFmtId="165" formatCode="[$-2010000]yyyy/mm/dd;@"/>
    <numFmt numFmtId="166" formatCode="#,##0.00;[Red]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1.5"/>
      <color theme="0" tint="-0.1499984740745262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2" fillId="0" borderId="0" xfId="1"/>
    <xf numFmtId="0" fontId="7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right" vertical="center" indent="1"/>
    </xf>
    <xf numFmtId="4" fontId="7" fillId="2" borderId="2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 indent="2"/>
    </xf>
    <xf numFmtId="165" fontId="7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0" fillId="0" borderId="0" xfId="0"/>
    <xf numFmtId="0" fontId="9" fillId="0" borderId="0" xfId="0" applyFont="1"/>
    <xf numFmtId="0" fontId="7" fillId="4" borderId="2" xfId="1" applyFont="1" applyFill="1" applyBorder="1" applyAlignment="1">
      <alignment horizontal="right" vertical="center" indent="1"/>
    </xf>
    <xf numFmtId="0" fontId="0" fillId="0" borderId="0" xfId="0"/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6" fontId="7" fillId="2" borderId="2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right" vertical="center" indent="1"/>
    </xf>
    <xf numFmtId="40" fontId="10" fillId="0" borderId="1" xfId="0" applyNumberFormat="1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3" xfId="5"/>
    <cellStyle name="Normal 5" xfId="2"/>
    <cellStyle name="Normal 6" xfId="3"/>
    <cellStyle name="Normal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O9068"/>
  <sheetViews>
    <sheetView rightToLeft="1" tabSelected="1" view="pageBreakPreview" topLeftCell="E1" zoomScale="110" zoomScaleSheetLayoutView="110" workbookViewId="0">
      <selection activeCell="K16" sqref="K16"/>
    </sheetView>
  </sheetViews>
  <sheetFormatPr defaultRowHeight="15"/>
  <cols>
    <col min="2" max="2" width="3.42578125" bestFit="1" customWidth="1"/>
    <col min="3" max="3" width="16.85546875" bestFit="1" customWidth="1"/>
    <col min="4" max="4" width="11.7109375" bestFit="1" customWidth="1"/>
    <col min="5" max="6" width="14.140625" customWidth="1"/>
    <col min="7" max="7" width="32.85546875" bestFit="1" customWidth="1"/>
    <col min="8" max="8" width="14.140625" customWidth="1"/>
    <col min="9" max="9" width="14.7109375" bestFit="1" customWidth="1"/>
    <col min="11" max="11" width="13.28515625" bestFit="1" customWidth="1"/>
    <col min="12" max="12" width="6.42578125" bestFit="1" customWidth="1"/>
  </cols>
  <sheetData>
    <row r="2" spans="2:15">
      <c r="B2" s="8"/>
      <c r="C2" s="9"/>
      <c r="D2" s="8"/>
      <c r="E2" s="8"/>
      <c r="F2" s="8"/>
      <c r="G2" s="8"/>
      <c r="H2" s="8"/>
      <c r="I2" s="8"/>
      <c r="J2" s="8"/>
      <c r="K2" t="s">
        <v>14</v>
      </c>
      <c r="L2" t="s">
        <v>16</v>
      </c>
    </row>
    <row r="3" spans="2:15" ht="19.5">
      <c r="B3" s="13"/>
      <c r="C3" s="21" t="s">
        <v>0</v>
      </c>
      <c r="D3" s="26"/>
      <c r="E3" s="27"/>
      <c r="F3" s="27"/>
      <c r="G3" s="29" t="s">
        <v>36</v>
      </c>
      <c r="H3" s="29"/>
      <c r="I3" s="29"/>
      <c r="K3" s="22" t="s">
        <v>21</v>
      </c>
      <c r="L3" t="s">
        <v>17</v>
      </c>
    </row>
    <row r="4" spans="2:15" ht="18.75">
      <c r="B4" s="12"/>
      <c r="C4" s="21" t="s">
        <v>1</v>
      </c>
      <c r="D4" s="20"/>
      <c r="E4" s="19" t="s">
        <v>2</v>
      </c>
      <c r="F4" s="20"/>
      <c r="G4" s="29"/>
      <c r="H4" s="29"/>
      <c r="I4" s="29"/>
      <c r="K4" t="s">
        <v>15</v>
      </c>
      <c r="L4" t="s">
        <v>18</v>
      </c>
    </row>
    <row r="5" spans="2:15" ht="21">
      <c r="B5" s="11"/>
      <c r="C5" s="21" t="s">
        <v>3</v>
      </c>
      <c r="D5" s="26"/>
      <c r="E5" s="27"/>
      <c r="F5" s="2"/>
      <c r="G5" s="29"/>
      <c r="H5" s="29"/>
      <c r="I5" s="29"/>
      <c r="K5" s="22" t="s">
        <v>20</v>
      </c>
      <c r="L5" t="s">
        <v>19</v>
      </c>
    </row>
    <row r="6" spans="2:15">
      <c r="B6" s="8"/>
      <c r="C6" s="9"/>
      <c r="D6" s="8"/>
      <c r="E6" s="8"/>
      <c r="F6" s="8"/>
      <c r="G6" s="8"/>
      <c r="H6" s="8"/>
      <c r="I6" s="8"/>
      <c r="J6" s="8"/>
    </row>
    <row r="7" spans="2:15" ht="15.75" thickBot="1">
      <c r="B7" s="1"/>
      <c r="C7" s="1"/>
      <c r="D7" s="1"/>
      <c r="E7" s="1"/>
      <c r="F7" s="1"/>
      <c r="G7" s="1"/>
    </row>
    <row r="8" spans="2:15" s="23" customFormat="1" ht="39" customHeight="1" thickTop="1" thickBot="1">
      <c r="B8" s="5" t="s">
        <v>4</v>
      </c>
      <c r="C8" s="6" t="s">
        <v>5</v>
      </c>
      <c r="D8" s="5" t="s">
        <v>6</v>
      </c>
      <c r="E8" s="7" t="s">
        <v>7</v>
      </c>
      <c r="F8" s="5" t="s">
        <v>8</v>
      </c>
      <c r="G8" s="7" t="s">
        <v>12</v>
      </c>
      <c r="H8" s="5" t="s">
        <v>10</v>
      </c>
      <c r="I8" s="7" t="s">
        <v>13</v>
      </c>
      <c r="J8" s="5" t="s">
        <v>11</v>
      </c>
    </row>
    <row r="9" spans="2:15" ht="21.75" customHeight="1" thickTop="1" thickBot="1">
      <c r="B9" s="3">
        <f>+IF(C9="","",SUBTOTAL(3,C$9:C9))</f>
        <v>1</v>
      </c>
      <c r="C9" s="4">
        <v>40544</v>
      </c>
      <c r="D9" s="3">
        <v>1</v>
      </c>
      <c r="E9" s="10">
        <v>100</v>
      </c>
      <c r="F9" s="10"/>
      <c r="G9" s="17" t="s">
        <v>22</v>
      </c>
      <c r="H9" s="24"/>
      <c r="I9" s="17" t="s">
        <v>21</v>
      </c>
      <c r="J9" s="17" t="s">
        <v>16</v>
      </c>
      <c r="M9" s="30" t="s">
        <v>7</v>
      </c>
      <c r="N9" s="31" t="s">
        <v>8</v>
      </c>
      <c r="O9" s="31" t="s">
        <v>10</v>
      </c>
    </row>
    <row r="10" spans="2:15" ht="21.75" customHeight="1" thickTop="1" thickBot="1">
      <c r="B10" s="3">
        <f>+IF(C10="","",SUBTOTAL(3,C$9:C10))</f>
        <v>2</v>
      </c>
      <c r="C10" s="4">
        <v>40545</v>
      </c>
      <c r="D10" s="3">
        <v>2</v>
      </c>
      <c r="E10" s="10">
        <v>150</v>
      </c>
      <c r="F10" s="10"/>
      <c r="G10" s="17" t="s">
        <v>22</v>
      </c>
      <c r="H10" s="24"/>
      <c r="I10" s="17" t="s">
        <v>15</v>
      </c>
      <c r="J10" s="17" t="s">
        <v>17</v>
      </c>
      <c r="K10" s="32" t="s">
        <v>21</v>
      </c>
      <c r="L10" s="32" t="s">
        <v>17</v>
      </c>
      <c r="M10" s="33">
        <f>SUMIFS($E$9:$E$100,$I$9:$I$100,K10,$J$9:$J$100,L10)</f>
        <v>944</v>
      </c>
      <c r="N10" s="33">
        <f>SUMIFS($F$9:$F$100,$I$9:$I$100,K10,$J$9:$J$100,L10)</f>
        <v>120</v>
      </c>
      <c r="O10" s="33">
        <f>N10-M10</f>
        <v>-824</v>
      </c>
    </row>
    <row r="11" spans="2:15" ht="21.75" customHeight="1" thickTop="1" thickBot="1">
      <c r="B11" s="3">
        <f>+IF(C11="","",SUBTOTAL(3,C$9:C11))</f>
        <v>3</v>
      </c>
      <c r="C11" s="4">
        <v>40546</v>
      </c>
      <c r="D11" s="3">
        <v>3</v>
      </c>
      <c r="E11" s="10">
        <v>300</v>
      </c>
      <c r="F11" s="10"/>
      <c r="G11" s="17" t="s">
        <v>22</v>
      </c>
      <c r="H11" s="24"/>
      <c r="I11" s="17" t="s">
        <v>15</v>
      </c>
      <c r="J11" s="17" t="s">
        <v>16</v>
      </c>
      <c r="K11" s="32" t="s">
        <v>14</v>
      </c>
      <c r="L11" s="32" t="s">
        <v>19</v>
      </c>
      <c r="M11" s="33">
        <f t="shared" ref="M11:M13" si="0">SUMIFS($E$9:$E$100,$I$9:$I$100,K11,$J$9:$J$100,L11)</f>
        <v>0</v>
      </c>
      <c r="N11" s="33">
        <f t="shared" ref="N11:N13" si="1">SUMIFS($F$9:$F$100,$I$9:$I$100,K11,$J$9:$J$100,L11)</f>
        <v>0</v>
      </c>
      <c r="O11" s="33">
        <f t="shared" ref="O11:O13" si="2">N11-M11</f>
        <v>0</v>
      </c>
    </row>
    <row r="12" spans="2:15" ht="21.75" customHeight="1" thickTop="1" thickBot="1">
      <c r="B12" s="3">
        <f>+IF(C12="","",SUBTOTAL(3,C$9:C12))</f>
        <v>4</v>
      </c>
      <c r="C12" s="4">
        <v>40547</v>
      </c>
      <c r="D12" s="3">
        <v>4</v>
      </c>
      <c r="E12" s="10">
        <v>250</v>
      </c>
      <c r="F12" s="10"/>
      <c r="G12" s="17" t="s">
        <v>22</v>
      </c>
      <c r="H12" s="24"/>
      <c r="I12" s="17" t="s">
        <v>21</v>
      </c>
      <c r="J12" s="17" t="s">
        <v>17</v>
      </c>
      <c r="K12" s="32" t="s">
        <v>15</v>
      </c>
      <c r="L12" s="32" t="s">
        <v>16</v>
      </c>
      <c r="M12" s="33">
        <f t="shared" si="0"/>
        <v>678</v>
      </c>
      <c r="N12" s="33">
        <f t="shared" si="1"/>
        <v>100</v>
      </c>
      <c r="O12" s="33">
        <f t="shared" si="2"/>
        <v>-578</v>
      </c>
    </row>
    <row r="13" spans="2:15" ht="21.75" customHeight="1" thickTop="1" thickBot="1">
      <c r="B13" s="3">
        <f>+IF(C13="","",SUBTOTAL(3,C$9:C13))</f>
        <v>5</v>
      </c>
      <c r="C13" s="4">
        <v>40548</v>
      </c>
      <c r="D13" s="3">
        <v>5</v>
      </c>
      <c r="E13" s="10"/>
      <c r="F13" s="10">
        <v>50</v>
      </c>
      <c r="G13" s="17" t="s">
        <v>23</v>
      </c>
      <c r="H13" s="24"/>
      <c r="I13" s="17" t="s">
        <v>21</v>
      </c>
      <c r="J13" s="17" t="s">
        <v>16</v>
      </c>
      <c r="K13" s="32" t="s">
        <v>15</v>
      </c>
      <c r="L13" s="32" t="s">
        <v>17</v>
      </c>
      <c r="M13" s="33">
        <f t="shared" si="0"/>
        <v>397</v>
      </c>
      <c r="N13" s="33">
        <f t="shared" si="1"/>
        <v>80</v>
      </c>
      <c r="O13" s="33">
        <f t="shared" si="2"/>
        <v>-317</v>
      </c>
    </row>
    <row r="14" spans="2:15" ht="21.75" customHeight="1" thickTop="1" thickBot="1">
      <c r="B14" s="3">
        <f>+IF(C14="","",SUBTOTAL(3,C$9:C14))</f>
        <v>6</v>
      </c>
      <c r="C14" s="4">
        <v>40549</v>
      </c>
      <c r="D14" s="3">
        <v>6</v>
      </c>
      <c r="E14" s="10"/>
      <c r="F14" s="10">
        <v>60</v>
      </c>
      <c r="G14" s="17" t="s">
        <v>24</v>
      </c>
      <c r="H14" s="24"/>
      <c r="I14" s="17" t="s">
        <v>15</v>
      </c>
      <c r="J14" s="17" t="s">
        <v>17</v>
      </c>
    </row>
    <row r="15" spans="2:15" ht="21.75" customHeight="1" thickTop="1" thickBot="1">
      <c r="B15" s="3">
        <f>+IF(C15="","",SUBTOTAL(3,C$9:C15))</f>
        <v>7</v>
      </c>
      <c r="C15" s="4">
        <v>40550</v>
      </c>
      <c r="D15" s="3">
        <v>7</v>
      </c>
      <c r="E15" s="10"/>
      <c r="F15" s="10">
        <v>70</v>
      </c>
      <c r="G15" s="17" t="s">
        <v>23</v>
      </c>
      <c r="H15" s="24"/>
      <c r="I15" s="17" t="s">
        <v>15</v>
      </c>
      <c r="J15" s="17" t="s">
        <v>16</v>
      </c>
    </row>
    <row r="16" spans="2:15" ht="21.75" customHeight="1" thickTop="1" thickBot="1">
      <c r="B16" s="3">
        <f>+IF(C16="","",SUBTOTAL(3,C$9:C16))</f>
        <v>8</v>
      </c>
      <c r="C16" s="4">
        <v>40551</v>
      </c>
      <c r="D16" s="3">
        <v>8</v>
      </c>
      <c r="E16" s="10"/>
      <c r="F16" s="10">
        <v>80</v>
      </c>
      <c r="G16" s="17" t="s">
        <v>31</v>
      </c>
      <c r="H16" s="24"/>
      <c r="I16" s="17" t="s">
        <v>21</v>
      </c>
      <c r="J16" s="17" t="s">
        <v>17</v>
      </c>
    </row>
    <row r="17" spans="2:10" ht="21.75" customHeight="1" thickTop="1" thickBot="1">
      <c r="B17" s="3">
        <f>+IF(C17="","",SUBTOTAL(3,C$9:C17))</f>
        <v>9</v>
      </c>
      <c r="C17" s="4">
        <v>40552</v>
      </c>
      <c r="D17" s="3">
        <v>9</v>
      </c>
      <c r="E17" s="10">
        <v>175</v>
      </c>
      <c r="F17" s="10"/>
      <c r="G17" s="17" t="s">
        <v>25</v>
      </c>
      <c r="H17" s="24"/>
      <c r="I17" s="17" t="s">
        <v>21</v>
      </c>
      <c r="J17" s="17" t="s">
        <v>16</v>
      </c>
    </row>
    <row r="18" spans="2:10" ht="21.75" customHeight="1" thickTop="1" thickBot="1">
      <c r="B18" s="3">
        <f>+IF(C18="","",SUBTOTAL(3,C$9:C18))</f>
        <v>10</v>
      </c>
      <c r="C18" s="4">
        <v>40553</v>
      </c>
      <c r="D18" s="3">
        <v>10</v>
      </c>
      <c r="E18" s="10">
        <v>225</v>
      </c>
      <c r="F18" s="10"/>
      <c r="G18" s="17" t="s">
        <v>26</v>
      </c>
      <c r="H18" s="24"/>
      <c r="I18" s="17" t="s">
        <v>15</v>
      </c>
      <c r="J18" s="17" t="s">
        <v>17</v>
      </c>
    </row>
    <row r="19" spans="2:10" ht="21.75" customHeight="1" thickTop="1" thickBot="1">
      <c r="B19" s="3">
        <f>+IF(C19="","",SUBTOTAL(3,C$9:C19))</f>
        <v>11</v>
      </c>
      <c r="C19" s="4">
        <v>40554</v>
      </c>
      <c r="D19" s="3">
        <v>11</v>
      </c>
      <c r="E19" s="10">
        <v>345</v>
      </c>
      <c r="F19" s="10"/>
      <c r="G19" s="17" t="s">
        <v>27</v>
      </c>
      <c r="H19" s="24"/>
      <c r="I19" s="17" t="s">
        <v>15</v>
      </c>
      <c r="J19" s="17" t="s">
        <v>16</v>
      </c>
    </row>
    <row r="20" spans="2:10" ht="21.75" customHeight="1" thickTop="1" thickBot="1">
      <c r="B20" s="3">
        <f>+IF(C20="","",SUBTOTAL(3,C$9:C20))</f>
        <v>12</v>
      </c>
      <c r="C20" s="4">
        <v>40555</v>
      </c>
      <c r="D20" s="3">
        <v>12</v>
      </c>
      <c r="E20" s="10">
        <v>650</v>
      </c>
      <c r="F20" s="10"/>
      <c r="G20" s="17" t="s">
        <v>28</v>
      </c>
      <c r="H20" s="24"/>
      <c r="I20" s="17" t="s">
        <v>21</v>
      </c>
      <c r="J20" s="17" t="s">
        <v>17</v>
      </c>
    </row>
    <row r="21" spans="2:10" ht="21.75" customHeight="1" thickTop="1" thickBot="1">
      <c r="B21" s="3">
        <f>+IF(C21="","",SUBTOTAL(3,C$9:C21))</f>
        <v>13</v>
      </c>
      <c r="C21" s="4">
        <v>40556</v>
      </c>
      <c r="D21" s="3">
        <v>13</v>
      </c>
      <c r="E21" s="10"/>
      <c r="F21" s="10">
        <v>10</v>
      </c>
      <c r="G21" s="17" t="s">
        <v>23</v>
      </c>
      <c r="H21" s="24"/>
      <c r="I21" s="17" t="s">
        <v>21</v>
      </c>
      <c r="J21" s="17" t="s">
        <v>16</v>
      </c>
    </row>
    <row r="22" spans="2:10" ht="21.75" customHeight="1" thickTop="1" thickBot="1">
      <c r="B22" s="3">
        <f>+IF(C22="","",SUBTOTAL(3,C$9:C22))</f>
        <v>14</v>
      </c>
      <c r="C22" s="4">
        <v>40557</v>
      </c>
      <c r="D22" s="3">
        <v>14</v>
      </c>
      <c r="E22" s="10"/>
      <c r="F22" s="10">
        <v>20</v>
      </c>
      <c r="G22" s="17" t="s">
        <v>29</v>
      </c>
      <c r="H22" s="24"/>
      <c r="I22" s="17" t="s">
        <v>15</v>
      </c>
      <c r="J22" s="17" t="s">
        <v>17</v>
      </c>
    </row>
    <row r="23" spans="2:10" ht="21.75" customHeight="1" thickTop="1" thickBot="1">
      <c r="B23" s="3">
        <f>+IF(C23="","",SUBTOTAL(3,C$9:C23))</f>
        <v>15</v>
      </c>
      <c r="C23" s="4">
        <v>40558</v>
      </c>
      <c r="D23" s="3">
        <v>15</v>
      </c>
      <c r="E23" s="10"/>
      <c r="F23" s="10">
        <v>30</v>
      </c>
      <c r="G23" s="17" t="s">
        <v>23</v>
      </c>
      <c r="H23" s="24"/>
      <c r="I23" s="17" t="s">
        <v>15</v>
      </c>
      <c r="J23" s="17" t="s">
        <v>16</v>
      </c>
    </row>
    <row r="24" spans="2:10" ht="21.75" customHeight="1" thickTop="1" thickBot="1">
      <c r="B24" s="3">
        <f>+IF(C24="","",SUBTOTAL(3,C$9:C24))</f>
        <v>16</v>
      </c>
      <c r="C24" s="4">
        <v>40559</v>
      </c>
      <c r="D24" s="3">
        <v>16</v>
      </c>
      <c r="E24" s="10"/>
      <c r="F24" s="10">
        <v>40</v>
      </c>
      <c r="G24" s="17" t="s">
        <v>30</v>
      </c>
      <c r="H24" s="24"/>
      <c r="I24" s="17" t="s">
        <v>21</v>
      </c>
      <c r="J24" s="17" t="s">
        <v>17</v>
      </c>
    </row>
    <row r="25" spans="2:10" ht="21.75" customHeight="1" thickTop="1" thickBot="1">
      <c r="B25" s="3">
        <f>+IF(C25="","",SUBTOTAL(3,C$9:C25))</f>
        <v>17</v>
      </c>
      <c r="C25" s="4">
        <v>40560</v>
      </c>
      <c r="D25" s="3">
        <v>17</v>
      </c>
      <c r="E25" s="10">
        <v>11</v>
      </c>
      <c r="F25" s="10"/>
      <c r="G25" s="17" t="s">
        <v>32</v>
      </c>
      <c r="H25" s="24"/>
      <c r="I25" s="17" t="s">
        <v>21</v>
      </c>
      <c r="J25" s="17" t="s">
        <v>16</v>
      </c>
    </row>
    <row r="26" spans="2:10" ht="21.75" customHeight="1" thickTop="1" thickBot="1">
      <c r="B26" s="3">
        <f>+IF(C26="","",SUBTOTAL(3,C$9:C26))</f>
        <v>18</v>
      </c>
      <c r="C26" s="4">
        <v>40561</v>
      </c>
      <c r="D26" s="3">
        <v>18</v>
      </c>
      <c r="E26" s="10">
        <v>22</v>
      </c>
      <c r="F26" s="10"/>
      <c r="G26" s="17" t="s">
        <v>35</v>
      </c>
      <c r="H26" s="24"/>
      <c r="I26" s="17" t="s">
        <v>15</v>
      </c>
      <c r="J26" s="17" t="s">
        <v>17</v>
      </c>
    </row>
    <row r="27" spans="2:10" ht="21.75" customHeight="1" thickTop="1" thickBot="1">
      <c r="B27" s="3">
        <f>+IF(C27="","",SUBTOTAL(3,C$9:C27))</f>
        <v>19</v>
      </c>
      <c r="C27" s="4">
        <v>40562</v>
      </c>
      <c r="D27" s="3">
        <v>19</v>
      </c>
      <c r="E27" s="10">
        <v>33</v>
      </c>
      <c r="F27" s="10"/>
      <c r="G27" s="17" t="s">
        <v>33</v>
      </c>
      <c r="H27" s="24"/>
      <c r="I27" s="17" t="s">
        <v>15</v>
      </c>
      <c r="J27" s="17" t="s">
        <v>16</v>
      </c>
    </row>
    <row r="28" spans="2:10" ht="21.75" customHeight="1" thickTop="1" thickBot="1">
      <c r="B28" s="3">
        <f>+IF(C28="","",SUBTOTAL(3,C$9:C28))</f>
        <v>20</v>
      </c>
      <c r="C28" s="4">
        <v>40563</v>
      </c>
      <c r="D28" s="3">
        <v>20</v>
      </c>
      <c r="E28" s="10">
        <v>44</v>
      </c>
      <c r="F28" s="10"/>
      <c r="G28" s="17" t="s">
        <v>34</v>
      </c>
      <c r="H28" s="24"/>
      <c r="I28" s="17" t="s">
        <v>21</v>
      </c>
      <c r="J28" s="17" t="s">
        <v>17</v>
      </c>
    </row>
    <row r="29" spans="2:10" ht="21.75" customHeight="1" thickTop="1" thickBot="1">
      <c r="B29" s="3" t="str">
        <f>+IF(C29="","",SUBTOTAL(3,C$9:C29))</f>
        <v/>
      </c>
      <c r="C29" s="4"/>
      <c r="D29" s="3"/>
      <c r="E29" s="10"/>
      <c r="F29" s="10"/>
      <c r="G29" s="17"/>
      <c r="H29" s="24"/>
      <c r="I29" s="17"/>
      <c r="J29" s="17"/>
    </row>
    <row r="30" spans="2:10" ht="21.75" customHeight="1" thickTop="1" thickBot="1">
      <c r="B30" s="3" t="str">
        <f>+IF(C30="","",SUBTOTAL(3,C$9:C30))</f>
        <v/>
      </c>
      <c r="C30" s="4"/>
      <c r="D30" s="3"/>
      <c r="E30" s="10"/>
      <c r="F30" s="10"/>
      <c r="G30" s="17"/>
      <c r="H30" s="24"/>
      <c r="I30" s="17"/>
      <c r="J30" s="17"/>
    </row>
    <row r="31" spans="2:10" ht="21.75" customHeight="1" thickTop="1" thickBot="1">
      <c r="B31" s="3" t="str">
        <f>+IF(C31="","",SUBTOTAL(3,C$9:C31))</f>
        <v/>
      </c>
      <c r="C31" s="4"/>
      <c r="D31" s="3"/>
      <c r="E31" s="10"/>
      <c r="F31" s="10"/>
      <c r="G31" s="17"/>
      <c r="H31" s="24"/>
      <c r="I31" s="17"/>
      <c r="J31" s="17"/>
    </row>
    <row r="32" spans="2:10" ht="21.75" customHeight="1" thickTop="1" thickBot="1">
      <c r="B32" s="3" t="str">
        <f>+IF(C32="","",SUBTOTAL(3,C$9:C32))</f>
        <v/>
      </c>
      <c r="C32" s="4"/>
      <c r="D32" s="3"/>
      <c r="E32" s="10"/>
      <c r="F32" s="10"/>
      <c r="G32" s="17"/>
      <c r="H32" s="24"/>
      <c r="I32" s="17"/>
      <c r="J32" s="17"/>
    </row>
    <row r="33" spans="2:10" ht="21.75" customHeight="1" thickTop="1" thickBot="1">
      <c r="B33" s="3" t="str">
        <f>+IF(C33="","",SUBTOTAL(3,C$9:C33))</f>
        <v/>
      </c>
      <c r="C33" s="4"/>
      <c r="D33" s="3"/>
      <c r="E33" s="10"/>
      <c r="F33" s="10"/>
      <c r="G33" s="17"/>
      <c r="H33" s="24"/>
      <c r="I33" s="17"/>
      <c r="J33" s="17"/>
    </row>
    <row r="34" spans="2:10" ht="21.75" customHeight="1" thickTop="1" thickBot="1">
      <c r="B34" s="3" t="str">
        <f>+IF(C34="","",SUBTOTAL(3,C$9:C34))</f>
        <v/>
      </c>
      <c r="C34" s="4"/>
      <c r="D34" s="3"/>
      <c r="E34" s="10"/>
      <c r="F34" s="10"/>
      <c r="G34" s="17"/>
      <c r="H34" s="24"/>
      <c r="I34" s="17"/>
      <c r="J34" s="17"/>
    </row>
    <row r="35" spans="2:10" ht="21.75" customHeight="1" thickTop="1" thickBot="1">
      <c r="B35" s="3" t="str">
        <f>+IF(C35="","",SUBTOTAL(3,C$9:C35))</f>
        <v/>
      </c>
      <c r="C35" s="4"/>
      <c r="D35" s="3"/>
      <c r="E35" s="10"/>
      <c r="F35" s="10"/>
      <c r="G35" s="17"/>
      <c r="H35" s="24"/>
      <c r="I35" s="17"/>
      <c r="J35" s="17"/>
    </row>
    <row r="36" spans="2:10" ht="21.75" customHeight="1" thickTop="1" thickBot="1">
      <c r="B36" s="3" t="str">
        <f>+IF(C36="","",SUBTOTAL(3,C$9:C36))</f>
        <v/>
      </c>
      <c r="C36" s="4"/>
      <c r="D36" s="3"/>
      <c r="E36" s="10"/>
      <c r="F36" s="10"/>
      <c r="G36" s="17"/>
      <c r="H36" s="24"/>
      <c r="I36" s="17"/>
      <c r="J36" s="17"/>
    </row>
    <row r="37" spans="2:10" ht="21.75" customHeight="1" thickTop="1" thickBot="1">
      <c r="B37" s="3" t="str">
        <f>+IF(C37="","",SUBTOTAL(3,C$9:C37))</f>
        <v/>
      </c>
      <c r="C37" s="4"/>
      <c r="D37" s="3"/>
      <c r="E37" s="10"/>
      <c r="F37" s="10"/>
      <c r="G37" s="17"/>
      <c r="H37" s="24"/>
      <c r="I37" s="17"/>
      <c r="J37" s="17"/>
    </row>
    <row r="38" spans="2:10" ht="21.75" customHeight="1" thickTop="1" thickBot="1">
      <c r="B38" s="3" t="str">
        <f>+IF(C38="","",SUBTOTAL(3,C$9:C38))</f>
        <v/>
      </c>
      <c r="C38" s="4"/>
      <c r="D38" s="3"/>
      <c r="E38" s="10"/>
      <c r="F38" s="10"/>
      <c r="G38" s="17"/>
      <c r="H38" s="24"/>
      <c r="I38" s="17"/>
      <c r="J38" s="17"/>
    </row>
    <row r="39" spans="2:10" ht="21.75" customHeight="1" thickTop="1" thickBot="1">
      <c r="B39" s="3" t="str">
        <f>+IF(C39="","",SUBTOTAL(3,C$9:C39))</f>
        <v/>
      </c>
      <c r="C39" s="4"/>
      <c r="D39" s="3"/>
      <c r="E39" s="10"/>
      <c r="F39" s="10"/>
      <c r="G39" s="17"/>
      <c r="H39" s="24"/>
      <c r="I39" s="17"/>
      <c r="J39" s="17"/>
    </row>
    <row r="40" spans="2:10" ht="21.75" customHeight="1" thickTop="1" thickBot="1">
      <c r="B40" s="3" t="str">
        <f>+IF(C40="","",SUBTOTAL(3,C$9:C40))</f>
        <v/>
      </c>
      <c r="C40" s="4"/>
      <c r="D40" s="3"/>
      <c r="E40" s="10"/>
      <c r="F40" s="10"/>
      <c r="G40" s="17"/>
      <c r="H40" s="24"/>
      <c r="I40" s="17"/>
      <c r="J40" s="17"/>
    </row>
    <row r="41" spans="2:10" ht="21.75" customHeight="1" thickTop="1" thickBot="1">
      <c r="B41" s="3" t="str">
        <f>+IF(C41="","",SUBTOTAL(3,C$9:C41))</f>
        <v/>
      </c>
      <c r="C41" s="4"/>
      <c r="D41" s="3"/>
      <c r="E41" s="10"/>
      <c r="F41" s="10"/>
      <c r="G41" s="17"/>
      <c r="H41" s="24"/>
      <c r="I41" s="17"/>
      <c r="J41" s="17"/>
    </row>
    <row r="42" spans="2:10" ht="21.75" customHeight="1" thickTop="1" thickBot="1">
      <c r="B42" s="3" t="str">
        <f>+IF(C42="","",SUBTOTAL(3,C$9:C42))</f>
        <v/>
      </c>
      <c r="C42" s="4"/>
      <c r="D42" s="3"/>
      <c r="E42" s="10"/>
      <c r="F42" s="10"/>
      <c r="G42" s="17"/>
      <c r="H42" s="24"/>
      <c r="I42" s="17"/>
      <c r="J42" s="17"/>
    </row>
    <row r="43" spans="2:10" ht="21.75" customHeight="1" thickTop="1" thickBot="1">
      <c r="B43" s="3" t="str">
        <f>+IF(C43="","",SUBTOTAL(3,C$9:C43))</f>
        <v/>
      </c>
      <c r="C43" s="4"/>
      <c r="D43" s="3"/>
      <c r="E43" s="10"/>
      <c r="F43" s="10"/>
      <c r="G43" s="17"/>
      <c r="H43" s="24"/>
      <c r="I43" s="17"/>
      <c r="J43" s="17"/>
    </row>
    <row r="44" spans="2:10" ht="21.75" customHeight="1" thickTop="1" thickBot="1">
      <c r="B44" s="3" t="str">
        <f>+IF(C44="","",SUBTOTAL(3,C$9:C44))</f>
        <v/>
      </c>
      <c r="C44" s="4"/>
      <c r="D44" s="3"/>
      <c r="E44" s="10"/>
      <c r="F44" s="10"/>
      <c r="G44" s="17"/>
      <c r="H44" s="24"/>
      <c r="I44" s="17"/>
      <c r="J44" s="17"/>
    </row>
    <row r="45" spans="2:10" ht="21.75" customHeight="1" thickTop="1" thickBot="1">
      <c r="B45" s="3" t="str">
        <f>+IF(C45="","",SUBTOTAL(3,C$9:C45))</f>
        <v/>
      </c>
      <c r="C45" s="4"/>
      <c r="D45" s="3"/>
      <c r="E45" s="10"/>
      <c r="F45" s="10"/>
      <c r="G45" s="17"/>
      <c r="H45" s="24"/>
      <c r="I45" s="17"/>
      <c r="J45" s="17"/>
    </row>
    <row r="46" spans="2:10" ht="21.75" customHeight="1" thickTop="1" thickBot="1">
      <c r="B46" s="3" t="str">
        <f>+IF(C46="","",SUBTOTAL(3,C$9:C46))</f>
        <v/>
      </c>
      <c r="C46" s="4"/>
      <c r="D46" s="3"/>
      <c r="E46" s="10"/>
      <c r="F46" s="10"/>
      <c r="G46" s="17"/>
      <c r="H46" s="24"/>
      <c r="I46" s="17"/>
      <c r="J46" s="17"/>
    </row>
    <row r="47" spans="2:10" ht="21.75" customHeight="1" thickTop="1" thickBot="1">
      <c r="B47" s="3" t="str">
        <f>+IF(C47="","",SUBTOTAL(3,C$9:C47))</f>
        <v/>
      </c>
      <c r="C47" s="4"/>
      <c r="D47" s="3"/>
      <c r="E47" s="10"/>
      <c r="F47" s="10"/>
      <c r="G47" s="17"/>
      <c r="H47" s="24"/>
      <c r="I47" s="17"/>
      <c r="J47" s="17"/>
    </row>
    <row r="48" spans="2:10" ht="21.75" customHeight="1" thickTop="1" thickBot="1">
      <c r="B48" s="3" t="str">
        <f>+IF(C48="","",SUBTOTAL(3,C$9:C48))</f>
        <v/>
      </c>
      <c r="C48" s="4"/>
      <c r="D48" s="3"/>
      <c r="E48" s="10"/>
      <c r="F48" s="10"/>
      <c r="G48" s="17"/>
      <c r="H48" s="24"/>
      <c r="I48" s="17"/>
      <c r="J48" s="17"/>
    </row>
    <row r="49" spans="2:10" ht="21.75" customHeight="1" thickTop="1" thickBot="1">
      <c r="B49" s="3" t="str">
        <f>+IF(C49="","",SUBTOTAL(3,C$9:C49))</f>
        <v/>
      </c>
      <c r="C49" s="4"/>
      <c r="D49" s="3"/>
      <c r="E49" s="10"/>
      <c r="F49" s="10"/>
      <c r="G49" s="17"/>
      <c r="H49" s="24"/>
      <c r="I49" s="17"/>
      <c r="J49" s="17"/>
    </row>
    <row r="50" spans="2:10" ht="21.75" customHeight="1" thickTop="1" thickBot="1">
      <c r="B50" s="3" t="str">
        <f>+IF(C50="","",SUBTOTAL(3,C$9:C50))</f>
        <v/>
      </c>
      <c r="C50" s="4"/>
      <c r="D50" s="3"/>
      <c r="E50" s="10"/>
      <c r="F50" s="10"/>
      <c r="G50" s="17"/>
      <c r="H50" s="24"/>
      <c r="I50" s="17"/>
      <c r="J50" s="17"/>
    </row>
    <row r="51" spans="2:10" ht="21.75" customHeight="1" thickTop="1" thickBot="1">
      <c r="B51" s="3" t="str">
        <f>+IF(C51="","",SUBTOTAL(3,C$9:C51))</f>
        <v/>
      </c>
      <c r="C51" s="4"/>
      <c r="D51" s="3"/>
      <c r="E51" s="10"/>
      <c r="F51" s="10"/>
      <c r="G51" s="17"/>
      <c r="H51" s="24"/>
      <c r="I51" s="17"/>
      <c r="J51" s="17"/>
    </row>
    <row r="52" spans="2:10" s="22" customFormat="1" ht="21.75" hidden="1" customHeight="1" thickTop="1" thickBot="1">
      <c r="B52" s="3"/>
      <c r="C52" s="4"/>
      <c r="D52" s="3"/>
      <c r="E52" s="10"/>
      <c r="F52" s="10"/>
      <c r="G52" s="17"/>
      <c r="H52" s="17"/>
      <c r="I52" s="17"/>
      <c r="J52" s="17"/>
    </row>
    <row r="53" spans="2:10" ht="39" customHeight="1" thickTop="1" thickBot="1">
      <c r="B53" s="15"/>
      <c r="C53" s="15"/>
      <c r="D53" s="14"/>
      <c r="E53" s="18">
        <f>SUBTOTAL(9,E9:E51)</f>
        <v>2305</v>
      </c>
      <c r="F53" s="18">
        <f>SUBTOTAL(9,F9:F51)</f>
        <v>360</v>
      </c>
      <c r="G53" s="16" t="s">
        <v>9</v>
      </c>
      <c r="H53" s="15"/>
      <c r="I53" s="15"/>
      <c r="J53" s="15"/>
    </row>
    <row r="54" spans="2:10" ht="39" customHeight="1" thickTop="1" thickBot="1">
      <c r="B54" s="15"/>
      <c r="C54" s="15"/>
      <c r="D54" s="14"/>
      <c r="E54" s="28">
        <f>E53-F53</f>
        <v>1945</v>
      </c>
      <c r="F54" s="28"/>
      <c r="G54" s="16"/>
      <c r="H54" s="15"/>
      <c r="I54" s="15"/>
      <c r="J54" s="15"/>
    </row>
    <row r="55" spans="2:10" ht="15.75" thickTop="1"/>
    <row r="9068" spans="5:6">
      <c r="E9068" s="25"/>
      <c r="F9068" s="25"/>
    </row>
  </sheetData>
  <mergeCells count="5">
    <mergeCell ref="E9068:F9068"/>
    <mergeCell ref="D3:F3"/>
    <mergeCell ref="D5:E5"/>
    <mergeCell ref="E54:F54"/>
    <mergeCell ref="G3:I5"/>
  </mergeCells>
  <dataValidations count="2">
    <dataValidation type="list" allowBlank="1" showInputMessage="1" showErrorMessage="1" sqref="I9:I52 K10:K13">
      <formula1>$K$2:$K$5</formula1>
    </dataValidation>
    <dataValidation type="list" allowBlank="1" showInputMessage="1" showErrorMessage="1" sqref="J9:J52 L10:L13">
      <formula1>$L$2:$L$5</formula1>
    </dataValidation>
  </dataValidations>
  <pageMargins left="0.18" right="0.16" top="0.35" bottom="0.44" header="0.3" footer="0.3"/>
  <pageSetup scale="70" orientation="portrait" verticalDpi="98" r:id="rId1"/>
  <colBreaks count="1" manualBreakCount="1">
    <brk id="10" max="52" man="1"/>
  </colBreaks>
  <ignoredErrors>
    <ignoredError sqref="B10:B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كشف حساب</vt:lpstr>
      <vt:lpstr>'كشف حساب'!Print_Area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SAFY</cp:lastModifiedBy>
  <cp:lastPrinted>2011-01-11T13:58:58Z</cp:lastPrinted>
  <dcterms:created xsi:type="dcterms:W3CDTF">2011-01-11T13:28:37Z</dcterms:created>
  <dcterms:modified xsi:type="dcterms:W3CDTF">2011-01-13T18:36:47Z</dcterms:modified>
</cp:coreProperties>
</file>